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3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<sst xmlns="http://schemas.openxmlformats.org/spreadsheetml/2006/main" count="89" uniqueCount="42">
  <si>
    <t>铜陵学院第十七届运动会教工组团体总分表</t>
  </si>
  <si>
    <t>单位项目</t>
  </si>
  <si>
    <t>100M</t>
  </si>
  <si>
    <t>800M</t>
  </si>
  <si>
    <t>1500M</t>
  </si>
  <si>
    <t>4×100M</t>
  </si>
  <si>
    <t>二人三足</t>
  </si>
  <si>
    <t>拾珍珠</t>
  </si>
  <si>
    <t>跳远</t>
  </si>
  <si>
    <t>铅球</t>
  </si>
  <si>
    <t>钓鱼</t>
  </si>
  <si>
    <t>保龄球</t>
  </si>
  <si>
    <t>飞镖</t>
  </si>
  <si>
    <t>篮球定点投篮</t>
  </si>
  <si>
    <t>排球垫球</t>
  </si>
  <si>
    <t>足球定点射门</t>
  </si>
  <si>
    <t>引体向上</t>
  </si>
  <si>
    <t>跳绳</t>
  </si>
  <si>
    <t>踢毽子</t>
  </si>
  <si>
    <t>总分</t>
  </si>
  <si>
    <t>名次</t>
  </si>
  <si>
    <t>男甲</t>
  </si>
  <si>
    <t>女甲</t>
  </si>
  <si>
    <t>男乙</t>
  </si>
  <si>
    <t>女乙</t>
  </si>
  <si>
    <t>机关一</t>
  </si>
  <si>
    <t>机关二</t>
  </si>
  <si>
    <t xml:space="preserve">教学 </t>
  </si>
  <si>
    <t>马列</t>
  </si>
  <si>
    <t>图书馆</t>
  </si>
  <si>
    <t>财税</t>
  </si>
  <si>
    <t>电气</t>
  </si>
  <si>
    <t>法学</t>
  </si>
  <si>
    <t>工商</t>
  </si>
  <si>
    <t>经济</t>
  </si>
  <si>
    <t>金融</t>
  </si>
  <si>
    <t>机械</t>
  </si>
  <si>
    <t>建工</t>
  </si>
  <si>
    <t>会计</t>
  </si>
  <si>
    <t>数计</t>
  </si>
  <si>
    <t>外语</t>
  </si>
  <si>
    <t>文艺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</si>
</sst>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Tahoma"/>
      <charset val="134"/>
    </font>
    <font>
      <sz val="14"/>
      <color theme="1"/>
      <name val="Tahoma"/>
      <charset val="134"/>
    </font>
    <font>
      <sz val="16"/>
      <color theme="1"/>
      <name val="Tahoma"/>
      <charset val="134"/>
    </font>
    <font>
      <sz val="14"/>
      <color rgb="FFFFFF00"/>
      <name val="Tahoma"/>
      <charset val="134"/>
    </font>
    <font>
      <sz val="14"/>
      <name val="Tahoma"/>
      <charset val="134"/>
    </font>
    <font>
      <sz val="14"/>
      <color theme="1"/>
      <name val="宋体"/>
      <charset val="134"/>
      <scheme val="major"/>
    </font>
    <font>
      <sz val="28"/>
      <color theme="1"/>
      <name val="宋体"/>
      <charset val="134"/>
      <scheme val="major"/>
    </font>
    <font>
      <sz val="12"/>
      <name val="宋体"/>
      <charset val="134"/>
    </font>
    <font>
      <sz val="14"/>
      <name val="宋体"/>
      <charset val="134"/>
    </font>
    <font>
      <sz val="16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8" fillId="11" borderId="10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9" borderId="9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8" fillId="30" borderId="15" applyNumberFormat="0" applyAlignment="0" applyProtection="0">
      <alignment vertical="center"/>
    </xf>
    <xf numFmtId="0" fontId="29" fillId="30" borderId="10" applyNumberFormat="0" applyAlignment="0" applyProtection="0">
      <alignment vertical="center"/>
    </xf>
    <xf numFmtId="0" fontId="23" fillId="19" borderId="12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7" fillId="0" borderId="6" xfId="51" applyBorder="1" applyAlignment="1">
      <alignment vertical="center"/>
    </xf>
    <xf numFmtId="0" fontId="8" fillId="0" borderId="5" xfId="50" applyFont="1" applyBorder="1" applyAlignment="1">
      <alignment horizontal="center" vertical="center" wrapText="1"/>
    </xf>
    <xf numFmtId="0" fontId="8" fillId="0" borderId="7" xfId="50" applyFont="1" applyBorder="1" applyAlignment="1">
      <alignment horizontal="center" vertical="center" wrapText="1"/>
    </xf>
    <xf numFmtId="0" fontId="8" fillId="0" borderId="3" xfId="50" applyFont="1" applyBorder="1" applyAlignment="1">
      <alignment horizontal="center" vertical="center" wrapText="1"/>
    </xf>
    <xf numFmtId="0" fontId="9" fillId="0" borderId="3" xfId="50" applyFont="1" applyBorder="1" applyAlignment="1">
      <alignment horizontal="center" vertical="center"/>
    </xf>
    <xf numFmtId="0" fontId="8" fillId="2" borderId="3" xfId="49" applyFont="1" applyFill="1" applyBorder="1" applyAlignment="1">
      <alignment horizontal="center" vertical="center"/>
    </xf>
    <xf numFmtId="0" fontId="8" fillId="0" borderId="3" xfId="49" applyFont="1" applyBorder="1" applyAlignment="1">
      <alignment horizontal="center" vertical="center"/>
    </xf>
    <xf numFmtId="0" fontId="8" fillId="0" borderId="3" xfId="49" applyFont="1" applyFill="1" applyBorder="1" applyAlignment="1">
      <alignment horizontal="center" vertical="center" wrapText="1"/>
    </xf>
    <xf numFmtId="0" fontId="8" fillId="0" borderId="3" xfId="49" applyFont="1" applyBorder="1" applyAlignment="1">
      <alignment horizontal="center" vertical="center" wrapText="1"/>
    </xf>
    <xf numFmtId="0" fontId="8" fillId="2" borderId="3" xfId="49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8" fillId="0" borderId="3" xfId="50" applyFont="1" applyFill="1" applyBorder="1" applyAlignment="1">
      <alignment horizontal="center" vertical="center" wrapText="1"/>
    </xf>
    <xf numFmtId="0" fontId="8" fillId="0" borderId="3" xfId="50" applyFont="1" applyBorder="1" applyAlignment="1">
      <alignment horizontal="center" vertical="center"/>
    </xf>
    <xf numFmtId="0" fontId="9" fillId="0" borderId="3" xfId="5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8" fillId="0" borderId="2" xfId="50" applyFont="1" applyBorder="1" applyAlignment="1">
      <alignment horizontal="center" vertical="center" wrapText="1"/>
    </xf>
    <xf numFmtId="0" fontId="8" fillId="0" borderId="3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/>
    </xf>
    <xf numFmtId="0" fontId="8" fillId="0" borderId="3" xfId="50" applyFont="1" applyFill="1" applyBorder="1" applyAlignment="1">
      <alignment horizontal="center" vertical="center"/>
    </xf>
    <xf numFmtId="0" fontId="9" fillId="2" borderId="3" xfId="50" applyFont="1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4" xfId="50"/>
    <cellStyle name="常规 5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21"/>
  <sheetViews>
    <sheetView tabSelected="1" topLeftCell="K1" workbookViewId="0">
      <selection activeCell="AK9" sqref="AK9"/>
    </sheetView>
  </sheetViews>
  <sheetFormatPr defaultColWidth="9" defaultRowHeight="17.4"/>
  <cols>
    <col min="1" max="1" width="8.8" style="8"/>
    <col min="2" max="8" width="5.7" style="8" customWidth="1"/>
    <col min="9" max="9" width="5.8" style="8" customWidth="1"/>
    <col min="10" max="10" width="5.7" style="9" customWidth="1"/>
    <col min="11" max="11" width="5.2" style="8" customWidth="1"/>
    <col min="12" max="21" width="5.7" style="8" customWidth="1"/>
    <col min="22" max="22" width="5.6" style="8" customWidth="1"/>
    <col min="23" max="23" width="8.8" style="8" customWidth="1"/>
    <col min="24" max="24" width="6.7" style="8" customWidth="1"/>
    <col min="25" max="35" width="5.7" style="8" customWidth="1"/>
    <col min="36" max="36" width="8.8" style="10"/>
    <col min="37" max="16384" width="8.8" style="8"/>
  </cols>
  <sheetData>
    <row r="1" s="1" customFormat="1" spans="1:36">
      <c r="A1" s="11"/>
      <c r="J1" s="25"/>
      <c r="AJ1" s="35"/>
    </row>
    <row r="2" s="2" customFormat="1" ht="36.6" spans="1:38">
      <c r="A2" s="12"/>
      <c r="B2" s="13"/>
      <c r="C2" s="13"/>
      <c r="D2" s="13"/>
      <c r="E2" s="13"/>
      <c r="F2" s="13"/>
      <c r="G2" s="14" t="s">
        <v>0</v>
      </c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36"/>
      <c r="AK2" s="13"/>
      <c r="AL2" s="13"/>
    </row>
    <row r="3" s="3" customFormat="1" ht="52.2" spans="1:38">
      <c r="A3" s="15" t="s">
        <v>1</v>
      </c>
      <c r="B3" s="16" t="s">
        <v>2</v>
      </c>
      <c r="C3" s="17"/>
      <c r="D3" s="18" t="s">
        <v>3</v>
      </c>
      <c r="E3" s="18" t="s">
        <v>4</v>
      </c>
      <c r="F3" s="16" t="s">
        <v>5</v>
      </c>
      <c r="G3" s="17"/>
      <c r="H3" s="16" t="s">
        <v>6</v>
      </c>
      <c r="I3" s="17"/>
      <c r="J3" s="26" t="s">
        <v>7</v>
      </c>
      <c r="K3" s="16" t="s">
        <v>8</v>
      </c>
      <c r="L3" s="17"/>
      <c r="M3" s="18" t="s">
        <v>9</v>
      </c>
      <c r="N3" s="27" t="s">
        <v>10</v>
      </c>
      <c r="O3" s="27"/>
      <c r="P3" s="18" t="s">
        <v>11</v>
      </c>
      <c r="Q3" s="18"/>
      <c r="R3" s="18"/>
      <c r="S3" s="16" t="s">
        <v>12</v>
      </c>
      <c r="T3" s="33"/>
      <c r="U3" s="33"/>
      <c r="V3" s="17"/>
      <c r="W3" s="16" t="s">
        <v>13</v>
      </c>
      <c r="X3" s="33"/>
      <c r="Y3" s="17"/>
      <c r="Z3" s="16" t="s">
        <v>14</v>
      </c>
      <c r="AA3" s="33"/>
      <c r="AB3" s="33"/>
      <c r="AC3" s="17"/>
      <c r="AD3" s="26" t="s">
        <v>15</v>
      </c>
      <c r="AE3" s="26" t="s">
        <v>16</v>
      </c>
      <c r="AF3" s="16" t="s">
        <v>17</v>
      </c>
      <c r="AG3" s="17"/>
      <c r="AH3" s="27" t="s">
        <v>18</v>
      </c>
      <c r="AI3" s="27"/>
      <c r="AJ3" s="37"/>
      <c r="AK3" s="27" t="s">
        <v>19</v>
      </c>
      <c r="AL3" s="27" t="s">
        <v>20</v>
      </c>
    </row>
    <row r="4" s="4" customFormat="1" ht="20.4" spans="1:38">
      <c r="A4" s="15"/>
      <c r="B4" s="19" t="s">
        <v>21</v>
      </c>
      <c r="C4" s="19" t="s">
        <v>22</v>
      </c>
      <c r="D4" s="19" t="s">
        <v>22</v>
      </c>
      <c r="E4" s="19" t="s">
        <v>21</v>
      </c>
      <c r="F4" s="19" t="s">
        <v>21</v>
      </c>
      <c r="G4" s="19" t="s">
        <v>22</v>
      </c>
      <c r="H4" s="19" t="s">
        <v>21</v>
      </c>
      <c r="I4" s="19" t="s">
        <v>22</v>
      </c>
      <c r="J4" s="28" t="s">
        <v>22</v>
      </c>
      <c r="K4" s="19" t="s">
        <v>21</v>
      </c>
      <c r="L4" s="19" t="s">
        <v>22</v>
      </c>
      <c r="M4" s="19" t="s">
        <v>21</v>
      </c>
      <c r="N4" s="28" t="s">
        <v>23</v>
      </c>
      <c r="O4" s="19" t="s">
        <v>24</v>
      </c>
      <c r="P4" s="19" t="s">
        <v>22</v>
      </c>
      <c r="Q4" s="28" t="s">
        <v>23</v>
      </c>
      <c r="R4" s="19" t="s">
        <v>24</v>
      </c>
      <c r="S4" s="19" t="s">
        <v>21</v>
      </c>
      <c r="T4" s="19" t="s">
        <v>22</v>
      </c>
      <c r="U4" s="28" t="s">
        <v>23</v>
      </c>
      <c r="V4" s="19" t="s">
        <v>24</v>
      </c>
      <c r="W4" s="19" t="s">
        <v>22</v>
      </c>
      <c r="X4" s="28" t="s">
        <v>23</v>
      </c>
      <c r="Y4" s="19" t="s">
        <v>24</v>
      </c>
      <c r="Z4" s="19" t="s">
        <v>21</v>
      </c>
      <c r="AA4" s="19" t="s">
        <v>22</v>
      </c>
      <c r="AB4" s="28" t="s">
        <v>23</v>
      </c>
      <c r="AC4" s="19" t="s">
        <v>24</v>
      </c>
      <c r="AD4" s="28" t="s">
        <v>21</v>
      </c>
      <c r="AE4" s="19" t="s">
        <v>21</v>
      </c>
      <c r="AF4" s="19" t="s">
        <v>21</v>
      </c>
      <c r="AG4" s="19" t="s">
        <v>22</v>
      </c>
      <c r="AH4" s="28" t="s">
        <v>23</v>
      </c>
      <c r="AI4" s="19" t="s">
        <v>24</v>
      </c>
      <c r="AJ4" s="38"/>
      <c r="AK4" s="19"/>
      <c r="AL4" s="19"/>
    </row>
    <row r="5" s="5" customFormat="1" spans="1:37">
      <c r="A5" s="20" t="s">
        <v>25</v>
      </c>
      <c r="B5" s="5">
        <v>2</v>
      </c>
      <c r="C5" s="5">
        <v>3</v>
      </c>
      <c r="D5" s="5">
        <v>1</v>
      </c>
      <c r="E5" s="5">
        <v>1</v>
      </c>
      <c r="F5" s="5">
        <v>8</v>
      </c>
      <c r="G5" s="5">
        <v>10</v>
      </c>
      <c r="H5" s="5">
        <v>4</v>
      </c>
      <c r="J5" s="29"/>
      <c r="K5" s="5">
        <v>11</v>
      </c>
      <c r="L5" s="5">
        <v>1</v>
      </c>
      <c r="N5" s="5">
        <v>7</v>
      </c>
      <c r="O5" s="5">
        <v>3</v>
      </c>
      <c r="R5" s="5">
        <v>1</v>
      </c>
      <c r="U5" s="5">
        <v>3</v>
      </c>
      <c r="V5" s="5">
        <v>7</v>
      </c>
      <c r="W5" s="5">
        <v>2</v>
      </c>
      <c r="Y5" s="5">
        <v>1</v>
      </c>
      <c r="AB5" s="5">
        <v>5</v>
      </c>
      <c r="AH5" s="5">
        <v>1</v>
      </c>
      <c r="AJ5" s="20" t="s">
        <v>25</v>
      </c>
      <c r="AK5" s="5">
        <f>SUM(B5:AI5)</f>
        <v>71</v>
      </c>
    </row>
    <row r="6" s="6" customFormat="1" spans="1:37">
      <c r="A6" s="21" t="s">
        <v>26</v>
      </c>
      <c r="C6" s="6">
        <v>4</v>
      </c>
      <c r="E6" s="6">
        <v>7</v>
      </c>
      <c r="F6" s="6">
        <v>10</v>
      </c>
      <c r="G6" s="6">
        <v>4</v>
      </c>
      <c r="I6" s="6">
        <v>5</v>
      </c>
      <c r="J6" s="30">
        <v>5</v>
      </c>
      <c r="L6" s="6">
        <v>5</v>
      </c>
      <c r="M6" s="6">
        <v>9</v>
      </c>
      <c r="Q6" s="6">
        <v>2</v>
      </c>
      <c r="R6" s="6">
        <v>2</v>
      </c>
      <c r="U6" s="21"/>
      <c r="V6" s="6">
        <v>5</v>
      </c>
      <c r="X6" s="6">
        <v>1.5</v>
      </c>
      <c r="AD6" s="6">
        <v>4</v>
      </c>
      <c r="AG6" s="6">
        <v>1</v>
      </c>
      <c r="AJ6" s="20" t="s">
        <v>26</v>
      </c>
      <c r="AK6" s="5">
        <f>SUM(B6:AI6)</f>
        <v>64.5</v>
      </c>
    </row>
    <row r="7" s="7" customFormat="1" spans="1:38">
      <c r="A7" s="22" t="s">
        <v>27</v>
      </c>
      <c r="I7" s="31">
        <v>4</v>
      </c>
      <c r="J7" s="31"/>
      <c r="N7" s="32">
        <v>3</v>
      </c>
      <c r="O7" s="32"/>
      <c r="P7" s="32">
        <v>3</v>
      </c>
      <c r="Q7" s="32"/>
      <c r="R7" s="32"/>
      <c r="U7" s="34"/>
      <c r="V7" s="32"/>
      <c r="X7" s="31">
        <v>1.5</v>
      </c>
      <c r="AB7" s="31">
        <v>1</v>
      </c>
      <c r="AC7" s="31">
        <v>10</v>
      </c>
      <c r="AH7" s="32"/>
      <c r="AI7" s="32">
        <v>5</v>
      </c>
      <c r="AJ7" s="24" t="s">
        <v>27</v>
      </c>
      <c r="AK7" s="5">
        <f>SUM(B7:AI7)</f>
        <v>27.5</v>
      </c>
      <c r="AL7" s="32"/>
    </row>
    <row r="8" s="6" customFormat="1" spans="1:38">
      <c r="A8" s="21" t="s">
        <v>28</v>
      </c>
      <c r="J8" s="30"/>
      <c r="N8" s="7"/>
      <c r="O8" s="7"/>
      <c r="P8" s="7"/>
      <c r="Q8" s="31">
        <v>7</v>
      </c>
      <c r="R8" s="7"/>
      <c r="U8" s="22">
        <v>5</v>
      </c>
      <c r="V8" s="31">
        <v>4</v>
      </c>
      <c r="Z8" s="6">
        <v>7</v>
      </c>
      <c r="AC8" s="6">
        <v>2</v>
      </c>
      <c r="AD8" s="6">
        <v>5</v>
      </c>
      <c r="AF8" s="6">
        <v>4</v>
      </c>
      <c r="AH8" s="31">
        <v>4</v>
      </c>
      <c r="AI8" s="7"/>
      <c r="AJ8" s="20" t="s">
        <v>28</v>
      </c>
      <c r="AK8" s="5">
        <f>SUM(B8:AI8)</f>
        <v>38</v>
      </c>
      <c r="AL8" s="7"/>
    </row>
    <row r="9" s="6" customFormat="1" spans="1:37">
      <c r="A9" s="21" t="s">
        <v>29</v>
      </c>
      <c r="C9" s="6">
        <v>2</v>
      </c>
      <c r="G9" s="6">
        <v>6</v>
      </c>
      <c r="J9" s="30">
        <v>9</v>
      </c>
      <c r="N9" s="6">
        <v>5</v>
      </c>
      <c r="O9" s="6">
        <v>7</v>
      </c>
      <c r="P9" s="6">
        <v>4</v>
      </c>
      <c r="Q9" s="6">
        <v>4</v>
      </c>
      <c r="R9" s="6">
        <v>7</v>
      </c>
      <c r="S9" s="6">
        <v>7</v>
      </c>
      <c r="T9" s="6">
        <v>5</v>
      </c>
      <c r="U9" s="21"/>
      <c r="V9" s="6">
        <v>3</v>
      </c>
      <c r="W9" s="6">
        <v>4</v>
      </c>
      <c r="AC9" s="6">
        <v>6</v>
      </c>
      <c r="AD9" s="6">
        <v>5.33</v>
      </c>
      <c r="AG9" s="6">
        <v>5</v>
      </c>
      <c r="AH9" s="6">
        <v>15</v>
      </c>
      <c r="AI9" s="6">
        <v>13</v>
      </c>
      <c r="AJ9" s="20" t="s">
        <v>29</v>
      </c>
      <c r="AK9" s="5">
        <f>SUM(B9:AI9)</f>
        <v>107.33</v>
      </c>
    </row>
    <row r="10" s="6" customFormat="1" spans="1:37">
      <c r="A10" s="21" t="s">
        <v>30</v>
      </c>
      <c r="J10" s="30"/>
      <c r="U10" s="21">
        <v>4</v>
      </c>
      <c r="Z10" s="6">
        <v>5</v>
      </c>
      <c r="AA10" s="6">
        <v>3</v>
      </c>
      <c r="AE10" s="6">
        <v>3</v>
      </c>
      <c r="AH10" s="6">
        <v>2</v>
      </c>
      <c r="AJ10" s="20" t="s">
        <v>30</v>
      </c>
      <c r="AK10" s="5">
        <f t="shared" ref="AK10:AK21" si="0">SUM(B10:AI10)</f>
        <v>17</v>
      </c>
    </row>
    <row r="11" s="6" customFormat="1" spans="1:37">
      <c r="A11" s="21" t="s">
        <v>31</v>
      </c>
      <c r="C11" s="6">
        <v>5</v>
      </c>
      <c r="D11" s="6">
        <v>8</v>
      </c>
      <c r="E11" s="6">
        <v>3</v>
      </c>
      <c r="G11" s="6">
        <v>14</v>
      </c>
      <c r="I11" s="6">
        <v>7</v>
      </c>
      <c r="J11" s="30"/>
      <c r="L11" s="6">
        <v>2</v>
      </c>
      <c r="S11" s="6">
        <v>2</v>
      </c>
      <c r="T11" s="6">
        <v>3</v>
      </c>
      <c r="U11" s="21"/>
      <c r="W11" s="6">
        <v>7</v>
      </c>
      <c r="Y11" s="6">
        <v>5</v>
      </c>
      <c r="AA11" s="6">
        <v>12</v>
      </c>
      <c r="AE11" s="6">
        <v>7</v>
      </c>
      <c r="AJ11" s="20" t="s">
        <v>31</v>
      </c>
      <c r="AK11" s="5">
        <f t="shared" si="0"/>
        <v>75</v>
      </c>
    </row>
    <row r="12" s="6" customFormat="1" spans="1:37">
      <c r="A12" s="21" t="s">
        <v>32</v>
      </c>
      <c r="B12" s="6">
        <v>4</v>
      </c>
      <c r="G12" s="6">
        <v>2</v>
      </c>
      <c r="H12" s="6">
        <v>2</v>
      </c>
      <c r="I12" s="6">
        <v>2</v>
      </c>
      <c r="J12" s="30">
        <v>4</v>
      </c>
      <c r="N12" s="6">
        <v>1</v>
      </c>
      <c r="U12" s="21"/>
      <c r="AA12" s="6">
        <v>2</v>
      </c>
      <c r="AB12" s="6">
        <v>3</v>
      </c>
      <c r="AC12" s="6">
        <v>4</v>
      </c>
      <c r="AJ12" s="20" t="s">
        <v>32</v>
      </c>
      <c r="AK12" s="5">
        <f t="shared" si="0"/>
        <v>24</v>
      </c>
    </row>
    <row r="13" s="5" customFormat="1" spans="1:37">
      <c r="A13" s="20" t="s">
        <v>33</v>
      </c>
      <c r="F13" s="5">
        <v>4</v>
      </c>
      <c r="H13" s="5">
        <v>1</v>
      </c>
      <c r="I13" s="5">
        <v>1</v>
      </c>
      <c r="J13" s="29"/>
      <c r="L13" s="5">
        <v>3</v>
      </c>
      <c r="M13" s="5">
        <v>5</v>
      </c>
      <c r="P13" s="5">
        <v>7</v>
      </c>
      <c r="S13" s="5">
        <v>7</v>
      </c>
      <c r="T13" s="5">
        <v>5</v>
      </c>
      <c r="U13" s="20"/>
      <c r="W13" s="5">
        <v>1</v>
      </c>
      <c r="AE13" s="5">
        <v>5</v>
      </c>
      <c r="AF13" s="5">
        <v>7</v>
      </c>
      <c r="AG13" s="5">
        <v>11</v>
      </c>
      <c r="AJ13" s="20" t="s">
        <v>33</v>
      </c>
      <c r="AK13" s="5">
        <f t="shared" si="0"/>
        <v>57</v>
      </c>
    </row>
    <row r="14" s="6" customFormat="1" spans="1:38">
      <c r="A14" s="21" t="s">
        <v>34</v>
      </c>
      <c r="C14" s="6">
        <v>1</v>
      </c>
      <c r="D14" s="6">
        <v>9</v>
      </c>
      <c r="F14" s="6">
        <v>2</v>
      </c>
      <c r="G14" s="6">
        <v>8</v>
      </c>
      <c r="J14" s="30"/>
      <c r="K14" s="6">
        <v>2</v>
      </c>
      <c r="L14" s="6">
        <v>7</v>
      </c>
      <c r="N14" s="32">
        <v>4</v>
      </c>
      <c r="O14" s="32"/>
      <c r="P14" s="32"/>
      <c r="Q14" s="32">
        <v>5</v>
      </c>
      <c r="R14" s="32">
        <v>5</v>
      </c>
      <c r="U14" s="34"/>
      <c r="V14" s="32"/>
      <c r="Y14" s="6">
        <v>10</v>
      </c>
      <c r="AD14" s="6">
        <v>0.33</v>
      </c>
      <c r="AG14" s="6">
        <v>5</v>
      </c>
      <c r="AH14" s="32"/>
      <c r="AI14" s="32"/>
      <c r="AJ14" s="20" t="s">
        <v>34</v>
      </c>
      <c r="AK14" s="5">
        <f t="shared" si="0"/>
        <v>58.33</v>
      </c>
      <c r="AL14" s="32"/>
    </row>
    <row r="15" s="6" customFormat="1" spans="1:37">
      <c r="A15" s="21" t="s">
        <v>35</v>
      </c>
      <c r="I15" s="6">
        <v>3</v>
      </c>
      <c r="J15" s="30">
        <v>3</v>
      </c>
      <c r="U15" s="21"/>
      <c r="AJ15" s="20" t="s">
        <v>35</v>
      </c>
      <c r="AK15" s="5">
        <f t="shared" si="0"/>
        <v>6</v>
      </c>
    </row>
    <row r="16" s="6" customFormat="1" spans="1:37">
      <c r="A16" s="21" t="s">
        <v>36</v>
      </c>
      <c r="B16" s="6">
        <v>1</v>
      </c>
      <c r="C16" s="6">
        <v>7</v>
      </c>
      <c r="E16" s="6">
        <v>4</v>
      </c>
      <c r="F16" s="6">
        <v>6</v>
      </c>
      <c r="H16" s="6">
        <v>3</v>
      </c>
      <c r="J16" s="30">
        <v>1</v>
      </c>
      <c r="K16" s="6">
        <v>5</v>
      </c>
      <c r="M16" s="6">
        <v>7</v>
      </c>
      <c r="N16" s="6">
        <v>2</v>
      </c>
      <c r="O16" s="6">
        <v>7</v>
      </c>
      <c r="P16" s="6">
        <v>1</v>
      </c>
      <c r="Q16" s="6">
        <v>4</v>
      </c>
      <c r="R16" s="6">
        <v>4</v>
      </c>
      <c r="T16" s="6">
        <v>2</v>
      </c>
      <c r="U16" s="21">
        <v>2</v>
      </c>
      <c r="V16" s="6">
        <v>2</v>
      </c>
      <c r="X16" s="6">
        <v>6</v>
      </c>
      <c r="AA16" s="6">
        <v>4</v>
      </c>
      <c r="AB16" s="6">
        <v>7</v>
      </c>
      <c r="AE16" s="6">
        <v>6</v>
      </c>
      <c r="AF16" s="6">
        <v>1</v>
      </c>
      <c r="AJ16" s="20" t="s">
        <v>36</v>
      </c>
      <c r="AK16" s="5">
        <f t="shared" si="0"/>
        <v>82</v>
      </c>
    </row>
    <row r="17" s="6" customFormat="1" spans="1:37">
      <c r="A17" s="21" t="s">
        <v>37</v>
      </c>
      <c r="B17" s="6">
        <v>12</v>
      </c>
      <c r="E17" s="6">
        <v>7</v>
      </c>
      <c r="F17" s="6">
        <v>14</v>
      </c>
      <c r="H17" s="6">
        <v>5</v>
      </c>
      <c r="J17" s="30"/>
      <c r="K17" s="6">
        <v>4</v>
      </c>
      <c r="M17" s="6">
        <v>1</v>
      </c>
      <c r="S17" s="6">
        <v>1</v>
      </c>
      <c r="U17" s="21"/>
      <c r="V17" s="6">
        <v>1</v>
      </c>
      <c r="Y17" s="6">
        <v>4</v>
      </c>
      <c r="Z17" s="6">
        <v>1</v>
      </c>
      <c r="AE17" s="6">
        <v>1</v>
      </c>
      <c r="AF17" s="6">
        <v>5</v>
      </c>
      <c r="AJ17" s="20" t="s">
        <v>37</v>
      </c>
      <c r="AK17" s="5">
        <f t="shared" si="0"/>
        <v>56</v>
      </c>
    </row>
    <row r="18" s="6" customFormat="1" spans="1:37">
      <c r="A18" s="21" t="s">
        <v>38</v>
      </c>
      <c r="J18" s="30"/>
      <c r="U18" s="21"/>
      <c r="W18" s="6">
        <v>5</v>
      </c>
      <c r="Z18" s="6">
        <v>4</v>
      </c>
      <c r="AB18" s="6">
        <v>2</v>
      </c>
      <c r="AI18" s="6">
        <v>4</v>
      </c>
      <c r="AJ18" s="20" t="s">
        <v>38</v>
      </c>
      <c r="AK18" s="5">
        <f t="shared" si="0"/>
        <v>15</v>
      </c>
    </row>
    <row r="19" s="6" customFormat="1" spans="1:37">
      <c r="A19" s="23" t="s">
        <v>39</v>
      </c>
      <c r="H19" s="6">
        <v>7</v>
      </c>
      <c r="J19" s="30"/>
      <c r="L19" s="6">
        <v>4</v>
      </c>
      <c r="P19" s="6">
        <v>7</v>
      </c>
      <c r="T19" s="6">
        <v>7</v>
      </c>
      <c r="U19" s="21">
        <v>7</v>
      </c>
      <c r="W19" s="6">
        <v>3</v>
      </c>
      <c r="X19" s="6">
        <v>9</v>
      </c>
      <c r="AB19" s="6">
        <v>4</v>
      </c>
      <c r="AJ19" s="24" t="s">
        <v>39</v>
      </c>
      <c r="AK19" s="5">
        <f t="shared" si="0"/>
        <v>48</v>
      </c>
    </row>
    <row r="20" s="6" customFormat="1" spans="1:37">
      <c r="A20" s="21" t="s">
        <v>40</v>
      </c>
      <c r="J20" s="30"/>
      <c r="R20" s="6">
        <v>3</v>
      </c>
      <c r="U20" s="23">
        <v>1</v>
      </c>
      <c r="Y20" s="6">
        <v>2</v>
      </c>
      <c r="AD20" s="6">
        <v>0.33</v>
      </c>
      <c r="AJ20" s="20" t="s">
        <v>40</v>
      </c>
      <c r="AK20" s="5">
        <f t="shared" si="0"/>
        <v>6.33</v>
      </c>
    </row>
    <row r="21" s="5" customFormat="1" spans="1:37">
      <c r="A21" s="24" t="s">
        <v>41</v>
      </c>
      <c r="B21" s="5">
        <v>3</v>
      </c>
      <c r="D21" s="5">
        <v>4</v>
      </c>
      <c r="J21" s="29"/>
      <c r="O21" s="5">
        <v>5</v>
      </c>
      <c r="S21" s="5">
        <v>5</v>
      </c>
      <c r="U21" s="20"/>
      <c r="X21" s="5">
        <v>4</v>
      </c>
      <c r="Z21" s="5">
        <v>5</v>
      </c>
      <c r="AA21" s="5">
        <v>1</v>
      </c>
      <c r="AD21" s="5">
        <v>7</v>
      </c>
      <c r="AF21" s="5">
        <v>5</v>
      </c>
      <c r="AJ21" s="24" t="s">
        <v>41</v>
      </c>
      <c r="AK21" s="5">
        <f t="shared" si="0"/>
        <v>39</v>
      </c>
    </row>
  </sheetData>
  <mergeCells count="13">
    <mergeCell ref="G2:V2"/>
    <mergeCell ref="B3:C3"/>
    <mergeCell ref="F3:G3"/>
    <mergeCell ref="H3:I3"/>
    <mergeCell ref="K3:L3"/>
    <mergeCell ref="N3:O3"/>
    <mergeCell ref="P3:R3"/>
    <mergeCell ref="S3:V3"/>
    <mergeCell ref="W3:Y3"/>
    <mergeCell ref="Z3:AC3"/>
    <mergeCell ref="AF3:AG3"/>
    <mergeCell ref="AH3:AI3"/>
    <mergeCell ref="A3:A4"/>
  </mergeCells>
  <pageMargins left="0.502777777777778" right="0.502777777777778" top="0.751388888888889" bottom="0.751388888888889" header="0.297916666666667" footer="0.297916666666667"/>
  <pageSetup paperSize="8" scale="7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8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8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</dc:creator>
  <cp:lastModifiedBy>卡列尼特</cp:lastModifiedBy>
  <dcterms:created xsi:type="dcterms:W3CDTF">2018-10-23T03:00:00Z</dcterms:created>
  <dcterms:modified xsi:type="dcterms:W3CDTF">2019-11-01T07:36:10Z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2052-11.3.0.8586</vt:lpwstr>
  </property>
</Properties>
</file>