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<sst xmlns="http://schemas.openxmlformats.org/spreadsheetml/2006/main" count="53">
  <si>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铜陵学院第十七届运动会学生组团体总分表</t>
  </si>
  <si>
    <t>100M</t>
  </si>
  <si>
    <t>200M</t>
  </si>
  <si>
    <t>400M</t>
  </si>
  <si>
    <t>800M</t>
  </si>
  <si>
    <t>1500M</t>
  </si>
  <si>
    <t>3000M</t>
  </si>
  <si>
    <t>5000M</t>
  </si>
  <si>
    <t>110米栏</t>
  </si>
  <si>
    <t>100米栏</t>
  </si>
  <si>
    <t>4×100M</t>
  </si>
  <si>
    <t>4×400M</t>
  </si>
  <si>
    <t>跳高</t>
  </si>
  <si>
    <t>跳远</t>
  </si>
  <si>
    <t>三级跳远</t>
  </si>
  <si>
    <t>铅球</t>
  </si>
  <si>
    <t>轮滑</t>
  </si>
  <si>
    <t>篮球定点投篮</t>
  </si>
  <si>
    <t>足球定点吊圈</t>
  </si>
  <si>
    <t>引体向上</t>
  </si>
  <si>
    <t>1分钟跳绳</t>
  </si>
  <si>
    <t>1分钟仰卧起坐</t>
  </si>
  <si>
    <t>五人竞技健美操</t>
  </si>
  <si>
    <t>团体操</t>
  </si>
  <si>
    <t>省级比赛加分</t>
  </si>
  <si>
    <t>总分</t>
  </si>
  <si>
    <t>名次</t>
  </si>
  <si>
    <t>男</t>
  </si>
  <si>
    <t>女</t>
  </si>
  <si>
    <t>财税与公共管理学院</t>
  </si>
  <si>
    <t>财税</t>
  </si>
  <si>
    <t>电气工程学院</t>
  </si>
  <si>
    <t>电气</t>
  </si>
  <si>
    <t>法学院</t>
  </si>
  <si>
    <t>法学</t>
  </si>
  <si>
    <t>工商管理学院</t>
  </si>
  <si>
    <t>工商</t>
  </si>
  <si>
    <t>经济学院</t>
  </si>
  <si>
    <t>经济</t>
  </si>
  <si>
    <t>金融学院</t>
  </si>
  <si>
    <t>金融</t>
  </si>
  <si>
    <t>机械工程学院</t>
  </si>
  <si>
    <t>机械</t>
  </si>
  <si>
    <t>建筑工程学院</t>
  </si>
  <si>
    <t>建工</t>
  </si>
  <si>
    <t>会计学院</t>
  </si>
  <si>
    <t>会计</t>
  </si>
  <si>
    <t>数学与计算机学院</t>
  </si>
  <si>
    <t>数计</t>
  </si>
  <si>
    <t>外国语学院</t>
  </si>
  <si>
    <t>外语</t>
  </si>
  <si>
    <t>文学与艺术传媒学院</t>
  </si>
  <si>
    <t>文传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</si>
</sst>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indexed="8"/>
      <name val="Tahoma"/>
      <charset val="134"/>
    </font>
    <font>
      <sz val="28"/>
      <color indexed="8"/>
      <name val="Tahoma"/>
      <charset val="134"/>
    </font>
    <font>
      <sz val="18"/>
      <color indexed="8"/>
      <name val="Tahoma"/>
      <charset val="134"/>
    </font>
    <font>
      <sz val="11"/>
      <name val="Tahoma"/>
      <charset val="134"/>
    </font>
    <font>
      <sz val="28"/>
      <color indexed="8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2"/>
      <color indexed="8"/>
      <name val="宋体"/>
      <charset val="134"/>
    </font>
    <font>
      <sz val="28"/>
      <name val="Tahoma"/>
      <charset val="134"/>
    </font>
    <font>
      <sz val="14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8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5" fillId="0" borderId="4" xfId="50" applyFill="1" applyBorder="1" applyAlignment="1">
      <alignment horizontal="center" vertical="center"/>
    </xf>
    <xf numFmtId="0" fontId="5" fillId="0" borderId="5" xfId="5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center" vertical="center"/>
    </xf>
    <xf numFmtId="0" fontId="6" fillId="2" borderId="4" xfId="49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center" vertical="center"/>
    </xf>
    <xf numFmtId="0" fontId="6" fillId="2" borderId="5" xfId="49" applyFont="1" applyFill="1" applyBorder="1" applyAlignment="1">
      <alignment horizontal="center" vertical="center"/>
    </xf>
    <xf numFmtId="0" fontId="6" fillId="2" borderId="4" xfId="49" applyFont="1" applyFill="1" applyBorder="1" applyAlignment="1">
      <alignment horizontal="center" vertical="center" wrapText="1"/>
    </xf>
    <xf numFmtId="0" fontId="5" fillId="0" borderId="5" xfId="50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5" fillId="3" borderId="5" xfId="50" applyFill="1" applyBorder="1" applyAlignment="1">
      <alignment horizontal="center" vertical="center"/>
    </xf>
    <xf numFmtId="0" fontId="6" fillId="3" borderId="4" xfId="50" applyFont="1" applyFill="1" applyBorder="1" applyAlignment="1">
      <alignment horizontal="center" vertical="center"/>
    </xf>
    <xf numFmtId="0" fontId="9" fillId="2" borderId="4" xfId="49" applyFont="1" applyFill="1" applyBorder="1" applyAlignment="1">
      <alignment horizontal="center" vertical="center"/>
    </xf>
    <xf numFmtId="0" fontId="6" fillId="2" borderId="0" xfId="49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5" fillId="3" borderId="6" xfId="50" applyFill="1" applyBorder="1" applyAlignment="1">
      <alignment horizontal="center" vertical="center" wrapText="1"/>
    </xf>
    <xf numFmtId="0" fontId="5" fillId="3" borderId="5" xfId="50" applyFill="1" applyBorder="1" applyAlignment="1">
      <alignment horizontal="center" vertical="center" wrapText="1"/>
    </xf>
    <xf numFmtId="0" fontId="6" fillId="3" borderId="4" xfId="49" applyFont="1" applyFill="1" applyBorder="1" applyAlignment="1">
      <alignment horizontal="center" vertical="center"/>
    </xf>
    <xf numFmtId="0" fontId="9" fillId="3" borderId="4" xfId="49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3" xfId="49"/>
    <cellStyle name="常规 4" xfId="50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P15"/>
  <sheetViews>
    <sheetView tabSelected="1" topLeftCell="U1" workbookViewId="0">
      <selection activeCell="AN22" sqref="AN22"/>
    </sheetView>
  </sheetViews>
  <sheetFormatPr defaultColWidth="9" defaultRowHeight="14.25"/>
  <cols>
    <col min="1" max="1" width="26.6" style="5" customWidth="1"/>
    <col min="2" max="2" width="5.5" style="6" customWidth="1"/>
    <col min="3" max="8" width="5.7" style="6" customWidth="1"/>
    <col min="9" max="9" width="5.6" style="6" customWidth="1"/>
    <col min="10" max="14" width="5.7" style="6" customWidth="1"/>
    <col min="15" max="15" width="7.625" style="6" customWidth="1"/>
    <col min="16" max="16" width="7.875" style="6" customWidth="1"/>
    <col min="17" max="18" width="5.7" style="6" customWidth="1"/>
    <col min="19" max="19" width="5.6" style="6" customWidth="1"/>
    <col min="20" max="20" width="5.7" style="6" customWidth="1"/>
    <col min="21" max="21" width="8.7" style="5" customWidth="1"/>
    <col min="22" max="22" width="11.625" style="6" customWidth="1"/>
    <col min="23" max="23" width="5.7" style="6" customWidth="1"/>
    <col min="24" max="24" width="5.7" style="7" customWidth="1"/>
    <col min="25" max="36" width="5.7" style="6" customWidth="1"/>
    <col min="37" max="37" width="5.7" style="5" customWidth="1"/>
    <col min="38" max="38" width="5.7" style="6" customWidth="1"/>
    <col min="39" max="39" width="5.7" style="5" customWidth="1"/>
    <col min="40" max="40" width="8.8" style="6"/>
    <col min="41" max="41" width="12" style="6" customWidth="1"/>
    <col min="42" max="42" width="12.375" style="6" customWidth="1"/>
    <col min="43" max="16384" width="8.8" style="6"/>
  </cols>
  <sheetData>
    <row r="1" s="1" customFormat="1" ht="35.25" spans="1:42">
      <c r="A1" s="8"/>
      <c r="G1" s="9" t="s">
        <v>0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X1" s="23"/>
      <c r="AK1" s="28"/>
      <c r="AM1" s="28"/>
      <c r="AP1" s="33"/>
    </row>
    <row r="2" s="2" customFormat="1" ht="57" spans="1:42">
      <c r="A2" s="11"/>
      <c r="B2" s="12" t="s">
        <v>1</v>
      </c>
      <c r="C2" s="12"/>
      <c r="D2" s="13" t="s">
        <v>2</v>
      </c>
      <c r="E2" s="13"/>
      <c r="F2" s="13" t="s">
        <v>3</v>
      </c>
      <c r="G2" s="13"/>
      <c r="H2" s="13" t="s">
        <v>4</v>
      </c>
      <c r="I2" s="13"/>
      <c r="J2" s="13" t="s">
        <v>5</v>
      </c>
      <c r="K2" s="13"/>
      <c r="L2" s="13" t="s">
        <v>6</v>
      </c>
      <c r="M2" s="13"/>
      <c r="N2" s="20" t="s">
        <v>7</v>
      </c>
      <c r="O2" s="20" t="s">
        <v>8</v>
      </c>
      <c r="P2" s="20" t="s">
        <v>9</v>
      </c>
      <c r="Q2" s="13" t="s">
        <v>10</v>
      </c>
      <c r="R2" s="13"/>
      <c r="S2" s="13" t="s">
        <v>11</v>
      </c>
      <c r="T2" s="13"/>
      <c r="U2" s="24"/>
      <c r="V2" s="13" t="s">
        <v>12</v>
      </c>
      <c r="W2" s="13"/>
      <c r="X2" s="13" t="s">
        <v>13</v>
      </c>
      <c r="Y2" s="13"/>
      <c r="Z2" s="13" t="s">
        <v>14</v>
      </c>
      <c r="AA2" s="13"/>
      <c r="AB2" s="13" t="s">
        <v>15</v>
      </c>
      <c r="AC2" s="13"/>
      <c r="AD2" s="13" t="s">
        <v>16</v>
      </c>
      <c r="AE2" s="13"/>
      <c r="AF2" s="20" t="s">
        <v>17</v>
      </c>
      <c r="AG2" s="20" t="s">
        <v>18</v>
      </c>
      <c r="AH2" s="20" t="s">
        <v>19</v>
      </c>
      <c r="AI2" s="20" t="s">
        <v>20</v>
      </c>
      <c r="AJ2" s="20" t="s">
        <v>21</v>
      </c>
      <c r="AK2" s="29" t="s">
        <v>22</v>
      </c>
      <c r="AL2" s="20" t="s">
        <v>23</v>
      </c>
      <c r="AM2" s="30" t="s">
        <v>24</v>
      </c>
      <c r="AO2" s="13" t="s">
        <v>25</v>
      </c>
      <c r="AP2" s="13" t="s">
        <v>26</v>
      </c>
    </row>
    <row r="3" s="3" customFormat="1" ht="22.5" spans="1:42">
      <c r="A3" s="14"/>
      <c r="B3" s="15" t="s">
        <v>27</v>
      </c>
      <c r="C3" s="15" t="s">
        <v>28</v>
      </c>
      <c r="D3" s="15" t="s">
        <v>27</v>
      </c>
      <c r="E3" s="15" t="s">
        <v>28</v>
      </c>
      <c r="F3" s="15" t="s">
        <v>27</v>
      </c>
      <c r="G3" s="15" t="s">
        <v>28</v>
      </c>
      <c r="H3" s="15" t="s">
        <v>27</v>
      </c>
      <c r="I3" s="15" t="s">
        <v>28</v>
      </c>
      <c r="J3" s="15" t="s">
        <v>27</v>
      </c>
      <c r="K3" s="15" t="s">
        <v>28</v>
      </c>
      <c r="L3" s="15" t="s">
        <v>27</v>
      </c>
      <c r="M3" s="15" t="s">
        <v>28</v>
      </c>
      <c r="N3" s="15" t="s">
        <v>27</v>
      </c>
      <c r="O3" s="15" t="s">
        <v>27</v>
      </c>
      <c r="P3" s="15" t="s">
        <v>28</v>
      </c>
      <c r="Q3" s="15" t="s">
        <v>27</v>
      </c>
      <c r="R3" s="15" t="s">
        <v>28</v>
      </c>
      <c r="S3" s="15" t="s">
        <v>27</v>
      </c>
      <c r="T3" s="15" t="s">
        <v>28</v>
      </c>
      <c r="U3" s="25"/>
      <c r="V3" s="15" t="s">
        <v>27</v>
      </c>
      <c r="W3" s="15" t="s">
        <v>28</v>
      </c>
      <c r="X3" s="15" t="s">
        <v>27</v>
      </c>
      <c r="Y3" s="15" t="s">
        <v>28</v>
      </c>
      <c r="Z3" s="15" t="s">
        <v>27</v>
      </c>
      <c r="AA3" s="15" t="s">
        <v>28</v>
      </c>
      <c r="AB3" s="15" t="s">
        <v>27</v>
      </c>
      <c r="AC3" s="15" t="s">
        <v>28</v>
      </c>
      <c r="AD3" s="15" t="s">
        <v>27</v>
      </c>
      <c r="AE3" s="15" t="s">
        <v>28</v>
      </c>
      <c r="AF3" s="15" t="s">
        <v>28</v>
      </c>
      <c r="AG3" s="15" t="s">
        <v>27</v>
      </c>
      <c r="AH3" s="15" t="s">
        <v>27</v>
      </c>
      <c r="AI3" s="15" t="s">
        <v>28</v>
      </c>
      <c r="AJ3" s="15" t="s">
        <v>28</v>
      </c>
      <c r="AK3" s="25"/>
      <c r="AL3" s="15"/>
      <c r="AM3" s="25"/>
      <c r="AO3" s="15"/>
      <c r="AP3" s="15"/>
    </row>
    <row r="4" s="3" customFormat="1" ht="22.5" spans="1:42">
      <c r="A4" s="16" t="s">
        <v>29</v>
      </c>
      <c r="B4" s="17"/>
      <c r="C4" s="17">
        <v>2</v>
      </c>
      <c r="D4" s="17"/>
      <c r="E4" s="17"/>
      <c r="F4" s="17"/>
      <c r="G4" s="17"/>
      <c r="H4" s="17"/>
      <c r="I4" s="17">
        <v>1</v>
      </c>
      <c r="J4" s="17"/>
      <c r="K4" s="17"/>
      <c r="L4" s="17"/>
      <c r="M4" s="21"/>
      <c r="N4" s="17"/>
      <c r="O4" s="17"/>
      <c r="P4" s="17"/>
      <c r="Q4" s="17">
        <v>4</v>
      </c>
      <c r="R4" s="17">
        <v>4</v>
      </c>
      <c r="S4" s="17"/>
      <c r="T4" s="17">
        <v>6</v>
      </c>
      <c r="U4" s="16" t="s">
        <v>30</v>
      </c>
      <c r="V4" s="17"/>
      <c r="W4" s="17"/>
      <c r="X4" s="17"/>
      <c r="Y4" s="17"/>
      <c r="Z4" s="17"/>
      <c r="AA4" s="17"/>
      <c r="AB4" s="17"/>
      <c r="AC4" s="17"/>
      <c r="AD4" s="17">
        <v>1</v>
      </c>
      <c r="AE4" s="17"/>
      <c r="AF4" s="17">
        <v>7</v>
      </c>
      <c r="AG4" s="17">
        <v>2</v>
      </c>
      <c r="AH4" s="17"/>
      <c r="AI4" s="17">
        <v>3</v>
      </c>
      <c r="AJ4" s="17"/>
      <c r="AK4" s="31"/>
      <c r="AL4" s="17">
        <v>25</v>
      </c>
      <c r="AM4" s="32"/>
      <c r="AN4" s="16" t="s">
        <v>30</v>
      </c>
      <c r="AO4" s="17">
        <f>SUM(A4:AM4)</f>
        <v>55</v>
      </c>
      <c r="AP4" s="17"/>
    </row>
    <row r="5" s="3" customFormat="1" ht="22.5" spans="1:42">
      <c r="A5" s="16" t="s">
        <v>31</v>
      </c>
      <c r="B5" s="17">
        <v>8</v>
      </c>
      <c r="C5" s="17">
        <v>9</v>
      </c>
      <c r="D5" s="17">
        <v>8</v>
      </c>
      <c r="E5" s="17">
        <v>10</v>
      </c>
      <c r="F5" s="17">
        <v>9</v>
      </c>
      <c r="G5" s="17">
        <v>11</v>
      </c>
      <c r="H5" s="17">
        <v>10</v>
      </c>
      <c r="I5" s="17">
        <v>13</v>
      </c>
      <c r="J5" s="17">
        <v>4</v>
      </c>
      <c r="K5" s="17">
        <v>17</v>
      </c>
      <c r="L5" s="17">
        <v>7</v>
      </c>
      <c r="M5" s="17">
        <v>26</v>
      </c>
      <c r="N5" s="17">
        <v>4</v>
      </c>
      <c r="O5" s="17">
        <v>7</v>
      </c>
      <c r="P5" s="17">
        <v>7</v>
      </c>
      <c r="Q5" s="17">
        <v>14</v>
      </c>
      <c r="R5" s="17">
        <v>14</v>
      </c>
      <c r="S5" s="17">
        <v>12</v>
      </c>
      <c r="T5" s="17">
        <v>14</v>
      </c>
      <c r="U5" s="16" t="s">
        <v>32</v>
      </c>
      <c r="V5" s="17">
        <v>5</v>
      </c>
      <c r="W5" s="17">
        <v>9</v>
      </c>
      <c r="X5" s="17">
        <v>7</v>
      </c>
      <c r="Y5" s="17">
        <v>3</v>
      </c>
      <c r="Z5" s="17">
        <v>8</v>
      </c>
      <c r="AA5" s="17">
        <v>9</v>
      </c>
      <c r="AB5" s="17">
        <v>9</v>
      </c>
      <c r="AC5" s="17">
        <v>5</v>
      </c>
      <c r="AD5" s="17">
        <v>18</v>
      </c>
      <c r="AE5" s="17">
        <v>9</v>
      </c>
      <c r="AF5" s="17">
        <v>10</v>
      </c>
      <c r="AG5" s="17">
        <v>9</v>
      </c>
      <c r="AH5" s="17"/>
      <c r="AI5" s="17">
        <v>2</v>
      </c>
      <c r="AJ5" s="17">
        <v>17</v>
      </c>
      <c r="AK5" s="31"/>
      <c r="AL5" s="17">
        <v>25</v>
      </c>
      <c r="AM5" s="32">
        <v>32</v>
      </c>
      <c r="AN5" s="16" t="s">
        <v>32</v>
      </c>
      <c r="AO5" s="17">
        <f t="shared" ref="AO5:AO15" si="0">SUM(A5:AM5)</f>
        <v>381</v>
      </c>
      <c r="AP5" s="17"/>
    </row>
    <row r="6" s="3" customFormat="1" ht="22.5" spans="1:42">
      <c r="A6" s="16" t="s">
        <v>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>
        <v>2</v>
      </c>
      <c r="M6" s="17">
        <v>5</v>
      </c>
      <c r="N6" s="17">
        <v>1</v>
      </c>
      <c r="O6" s="17"/>
      <c r="P6" s="17">
        <v>2</v>
      </c>
      <c r="Q6" s="17"/>
      <c r="R6" s="17"/>
      <c r="S6" s="17"/>
      <c r="T6" s="17"/>
      <c r="U6" s="16" t="s">
        <v>34</v>
      </c>
      <c r="V6" s="17"/>
      <c r="W6" s="17">
        <v>2</v>
      </c>
      <c r="X6" s="17"/>
      <c r="Y6" s="17"/>
      <c r="Z6" s="17"/>
      <c r="AA6" s="17"/>
      <c r="AB6" s="17"/>
      <c r="AC6" s="17">
        <v>7</v>
      </c>
      <c r="AD6" s="17"/>
      <c r="AE6" s="17"/>
      <c r="AF6" s="17">
        <v>6</v>
      </c>
      <c r="AG6" s="17"/>
      <c r="AH6" s="17">
        <v>5</v>
      </c>
      <c r="AI6" s="17"/>
      <c r="AJ6" s="17">
        <v>1</v>
      </c>
      <c r="AK6" s="31"/>
      <c r="AL6" s="17">
        <v>20</v>
      </c>
      <c r="AM6" s="32"/>
      <c r="AN6" s="16" t="s">
        <v>34</v>
      </c>
      <c r="AO6" s="17">
        <f>SUM(A6:AM6)</f>
        <v>51</v>
      </c>
      <c r="AP6" s="17"/>
    </row>
    <row r="7" s="3" customFormat="1" ht="22.5" spans="1:42">
      <c r="A7" s="16" t="s">
        <v>35</v>
      </c>
      <c r="B7" s="17"/>
      <c r="C7" s="17">
        <v>21</v>
      </c>
      <c r="D7" s="17"/>
      <c r="E7" s="17">
        <v>21</v>
      </c>
      <c r="F7" s="17">
        <v>3</v>
      </c>
      <c r="G7" s="17">
        <v>9</v>
      </c>
      <c r="H7" s="17">
        <v>5</v>
      </c>
      <c r="I7" s="17"/>
      <c r="J7" s="17">
        <v>6</v>
      </c>
      <c r="K7" s="17"/>
      <c r="L7" s="17">
        <v>6</v>
      </c>
      <c r="M7" s="17"/>
      <c r="N7" s="17">
        <v>9</v>
      </c>
      <c r="O7" s="17">
        <v>2</v>
      </c>
      <c r="P7" s="17">
        <v>16</v>
      </c>
      <c r="Q7" s="17">
        <v>10</v>
      </c>
      <c r="R7" s="17">
        <v>18</v>
      </c>
      <c r="S7" s="17">
        <v>8</v>
      </c>
      <c r="T7" s="17">
        <v>8</v>
      </c>
      <c r="U7" s="16" t="s">
        <v>36</v>
      </c>
      <c r="V7" s="17">
        <v>6</v>
      </c>
      <c r="W7" s="17">
        <v>16</v>
      </c>
      <c r="X7" s="17">
        <v>2</v>
      </c>
      <c r="Y7" s="17">
        <v>16</v>
      </c>
      <c r="Z7" s="17"/>
      <c r="AA7" s="17">
        <v>11</v>
      </c>
      <c r="AB7" s="17">
        <v>1</v>
      </c>
      <c r="AC7" s="17">
        <v>9</v>
      </c>
      <c r="AD7" s="17"/>
      <c r="AE7" s="17">
        <v>5</v>
      </c>
      <c r="AF7" s="17"/>
      <c r="AG7" s="17">
        <v>4</v>
      </c>
      <c r="AH7" s="17"/>
      <c r="AI7" s="17"/>
      <c r="AJ7" s="17"/>
      <c r="AK7" s="31">
        <v>6</v>
      </c>
      <c r="AL7" s="17">
        <v>20</v>
      </c>
      <c r="AM7" s="32">
        <v>7</v>
      </c>
      <c r="AN7" s="16" t="s">
        <v>36</v>
      </c>
      <c r="AO7" s="17">
        <f>SUM(A7:AM7)</f>
        <v>245</v>
      </c>
      <c r="AP7" s="17"/>
    </row>
    <row r="8" s="3" customFormat="1" ht="22.5" spans="1:42">
      <c r="A8" s="16" t="s">
        <v>37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>
        <v>6</v>
      </c>
      <c r="R8" s="17"/>
      <c r="S8" s="17">
        <v>4</v>
      </c>
      <c r="T8" s="17"/>
      <c r="U8" s="16" t="s">
        <v>38</v>
      </c>
      <c r="V8" s="17"/>
      <c r="W8" s="17">
        <v>6</v>
      </c>
      <c r="X8" s="17"/>
      <c r="Y8" s="17">
        <v>4</v>
      </c>
      <c r="Z8" s="17">
        <v>2</v>
      </c>
      <c r="AA8" s="17"/>
      <c r="AB8" s="17"/>
      <c r="AC8" s="17">
        <v>3</v>
      </c>
      <c r="AD8" s="17"/>
      <c r="AE8" s="17"/>
      <c r="AF8" s="17"/>
      <c r="AG8" s="17"/>
      <c r="AH8" s="17">
        <v>1</v>
      </c>
      <c r="AI8" s="17">
        <v>4</v>
      </c>
      <c r="AJ8" s="17">
        <v>2</v>
      </c>
      <c r="AK8" s="31">
        <v>4</v>
      </c>
      <c r="AL8" s="17">
        <v>20</v>
      </c>
      <c r="AM8" s="32">
        <v>14</v>
      </c>
      <c r="AN8" s="16" t="s">
        <v>38</v>
      </c>
      <c r="AO8" s="17">
        <f>SUM(A8:AM8)</f>
        <v>70</v>
      </c>
      <c r="AP8" s="17"/>
    </row>
    <row r="9" s="4" customFormat="1" ht="22.5" spans="1:42">
      <c r="A9" s="16" t="s">
        <v>39</v>
      </c>
      <c r="B9" s="16"/>
      <c r="C9" s="16"/>
      <c r="D9" s="16"/>
      <c r="E9" s="16"/>
      <c r="F9" s="16"/>
      <c r="G9" s="16"/>
      <c r="H9" s="16"/>
      <c r="I9" s="16">
        <v>6</v>
      </c>
      <c r="J9" s="16"/>
      <c r="K9" s="16">
        <v>1</v>
      </c>
      <c r="L9" s="16"/>
      <c r="M9" s="16"/>
      <c r="N9" s="16"/>
      <c r="O9" s="16"/>
      <c r="P9" s="16"/>
      <c r="Q9" s="16"/>
      <c r="R9" s="16"/>
      <c r="S9" s="16">
        <v>6</v>
      </c>
      <c r="T9" s="16">
        <v>2</v>
      </c>
      <c r="U9" s="16" t="s">
        <v>40</v>
      </c>
      <c r="V9" s="16"/>
      <c r="W9" s="26"/>
      <c r="X9" s="16"/>
      <c r="Y9" s="16"/>
      <c r="Z9" s="16"/>
      <c r="AA9" s="16"/>
      <c r="AB9" s="16">
        <v>8</v>
      </c>
      <c r="AC9" s="16">
        <v>4</v>
      </c>
      <c r="AD9" s="16"/>
      <c r="AE9" s="16"/>
      <c r="AF9" s="16">
        <v>2</v>
      </c>
      <c r="AG9" s="16">
        <v>4</v>
      </c>
      <c r="AH9" s="16">
        <v>2</v>
      </c>
      <c r="AI9" s="16">
        <v>6</v>
      </c>
      <c r="AJ9" s="16">
        <v>6</v>
      </c>
      <c r="AK9" s="31">
        <v>10</v>
      </c>
      <c r="AL9" s="16">
        <v>25</v>
      </c>
      <c r="AM9" s="32">
        <v>56</v>
      </c>
      <c r="AN9" s="16" t="s">
        <v>40</v>
      </c>
      <c r="AO9" s="17">
        <f>SUM(A9:AM9)</f>
        <v>138</v>
      </c>
      <c r="AP9" s="16"/>
    </row>
    <row r="10" s="3" customFormat="1" ht="22.5" spans="1:42">
      <c r="A10" s="16" t="s">
        <v>41</v>
      </c>
      <c r="B10" s="17">
        <v>16</v>
      </c>
      <c r="C10" s="17">
        <v>4</v>
      </c>
      <c r="D10" s="17">
        <v>22</v>
      </c>
      <c r="E10" s="17">
        <v>1</v>
      </c>
      <c r="F10" s="17">
        <v>15</v>
      </c>
      <c r="G10" s="17">
        <v>7</v>
      </c>
      <c r="H10" s="17">
        <v>15</v>
      </c>
      <c r="I10" s="17"/>
      <c r="J10" s="17">
        <v>18</v>
      </c>
      <c r="K10" s="17">
        <v>3</v>
      </c>
      <c r="L10" s="17">
        <v>10</v>
      </c>
      <c r="M10" s="17">
        <v>6</v>
      </c>
      <c r="N10" s="17">
        <v>9</v>
      </c>
      <c r="O10" s="17">
        <v>13</v>
      </c>
      <c r="P10" s="17">
        <v>5</v>
      </c>
      <c r="Q10" s="17">
        <v>18</v>
      </c>
      <c r="R10" s="17">
        <v>6</v>
      </c>
      <c r="S10" s="17">
        <v>18</v>
      </c>
      <c r="T10" s="17">
        <v>18</v>
      </c>
      <c r="U10" s="16" t="s">
        <v>42</v>
      </c>
      <c r="V10" s="17">
        <v>12</v>
      </c>
      <c r="W10" s="17">
        <v>1</v>
      </c>
      <c r="X10" s="17">
        <v>12</v>
      </c>
      <c r="Y10" s="17">
        <v>5</v>
      </c>
      <c r="Z10" s="17">
        <v>11</v>
      </c>
      <c r="AA10" s="17"/>
      <c r="AB10" s="17">
        <v>9</v>
      </c>
      <c r="AC10" s="17">
        <v>2</v>
      </c>
      <c r="AD10" s="17">
        <v>16</v>
      </c>
      <c r="AE10" s="17">
        <v>4</v>
      </c>
      <c r="AF10" s="17">
        <v>3</v>
      </c>
      <c r="AG10" s="17">
        <v>11</v>
      </c>
      <c r="AH10" s="17">
        <v>16</v>
      </c>
      <c r="AI10" s="17">
        <v>6</v>
      </c>
      <c r="AJ10" s="17">
        <v>7</v>
      </c>
      <c r="AK10" s="31">
        <v>18</v>
      </c>
      <c r="AL10" s="17">
        <v>20</v>
      </c>
      <c r="AM10" s="32"/>
      <c r="AN10" s="16" t="s">
        <v>42</v>
      </c>
      <c r="AO10" s="17">
        <f>SUM(A10:AM10)</f>
        <v>357</v>
      </c>
      <c r="AP10" s="17"/>
    </row>
    <row r="11" s="3" customFormat="1" ht="22.5" spans="1:42">
      <c r="A11" s="18" t="s">
        <v>43</v>
      </c>
      <c r="B11" s="17">
        <v>10</v>
      </c>
      <c r="C11" s="17"/>
      <c r="D11" s="17">
        <v>6</v>
      </c>
      <c r="E11" s="17">
        <v>2</v>
      </c>
      <c r="F11" s="17">
        <v>2</v>
      </c>
      <c r="G11" s="17">
        <v>7</v>
      </c>
      <c r="H11" s="17"/>
      <c r="I11" s="17">
        <v>7</v>
      </c>
      <c r="J11" s="17"/>
      <c r="K11" s="17">
        <v>7</v>
      </c>
      <c r="L11" s="17">
        <v>7</v>
      </c>
      <c r="M11" s="17">
        <v>16</v>
      </c>
      <c r="N11" s="17">
        <v>6</v>
      </c>
      <c r="O11" s="17">
        <v>6</v>
      </c>
      <c r="P11" s="17">
        <v>6</v>
      </c>
      <c r="Q11" s="17">
        <v>12</v>
      </c>
      <c r="R11" s="17">
        <v>8</v>
      </c>
      <c r="S11" s="17">
        <v>10</v>
      </c>
      <c r="T11" s="17">
        <v>10</v>
      </c>
      <c r="U11" s="27" t="s">
        <v>44</v>
      </c>
      <c r="V11" s="17">
        <v>0.33</v>
      </c>
      <c r="W11" s="17">
        <v>3</v>
      </c>
      <c r="X11" s="17">
        <v>7</v>
      </c>
      <c r="Y11" s="17">
        <v>6</v>
      </c>
      <c r="Z11" s="17"/>
      <c r="AA11" s="17">
        <v>7</v>
      </c>
      <c r="AB11" s="17"/>
      <c r="AC11" s="17"/>
      <c r="AD11" s="17"/>
      <c r="AE11" s="17">
        <v>3</v>
      </c>
      <c r="AF11" s="17"/>
      <c r="AG11" s="17">
        <v>7</v>
      </c>
      <c r="AH11" s="17"/>
      <c r="AI11" s="17">
        <v>16</v>
      </c>
      <c r="AJ11" s="17"/>
      <c r="AK11" s="31">
        <v>2</v>
      </c>
      <c r="AL11" s="17">
        <v>20</v>
      </c>
      <c r="AM11" s="32">
        <v>3</v>
      </c>
      <c r="AN11" s="27" t="s">
        <v>44</v>
      </c>
      <c r="AO11" s="17">
        <f>SUM(A11:AM11)</f>
        <v>196.33</v>
      </c>
      <c r="AP11" s="17"/>
    </row>
    <row r="12" s="3" customFormat="1" ht="22.5" spans="1:42">
      <c r="A12" s="16" t="s">
        <v>45</v>
      </c>
      <c r="B12" s="17"/>
      <c r="C12" s="17"/>
      <c r="D12" s="17"/>
      <c r="E12" s="17">
        <v>3</v>
      </c>
      <c r="F12" s="17">
        <v>8</v>
      </c>
      <c r="G12" s="17"/>
      <c r="H12" s="17">
        <v>7</v>
      </c>
      <c r="I12" s="17">
        <v>2</v>
      </c>
      <c r="J12" s="17">
        <v>9</v>
      </c>
      <c r="K12" s="17"/>
      <c r="L12" s="17">
        <v>5</v>
      </c>
      <c r="M12" s="17">
        <v>2</v>
      </c>
      <c r="N12" s="17">
        <v>8</v>
      </c>
      <c r="O12" s="17"/>
      <c r="P12" s="17"/>
      <c r="Q12" s="17">
        <v>8</v>
      </c>
      <c r="R12" s="17">
        <v>12</v>
      </c>
      <c r="S12" s="17">
        <v>14</v>
      </c>
      <c r="T12" s="17"/>
      <c r="U12" s="16" t="s">
        <v>46</v>
      </c>
      <c r="V12" s="17">
        <v>18.33</v>
      </c>
      <c r="W12" s="17"/>
      <c r="X12" s="17"/>
      <c r="Y12" s="17"/>
      <c r="Z12" s="17">
        <v>7</v>
      </c>
      <c r="AA12" s="17"/>
      <c r="AB12" s="17">
        <v>3</v>
      </c>
      <c r="AC12" s="17">
        <v>7</v>
      </c>
      <c r="AD12" s="17">
        <v>2</v>
      </c>
      <c r="AE12" s="17">
        <v>15</v>
      </c>
      <c r="AF12" s="17">
        <v>9</v>
      </c>
      <c r="AG12" s="17"/>
      <c r="AH12" s="17"/>
      <c r="AI12" s="17"/>
      <c r="AJ12" s="17"/>
      <c r="AK12" s="31">
        <v>8</v>
      </c>
      <c r="AL12" s="17">
        <v>25</v>
      </c>
      <c r="AM12" s="32">
        <v>78</v>
      </c>
      <c r="AN12" s="16" t="s">
        <v>46</v>
      </c>
      <c r="AO12" s="17">
        <f>SUM(A12:AM12)</f>
        <v>250.33</v>
      </c>
      <c r="AP12" s="17"/>
    </row>
    <row r="13" s="3" customFormat="1" ht="31.2" customHeight="1" spans="1:42">
      <c r="A13" s="19" t="s">
        <v>47</v>
      </c>
      <c r="B13" s="17"/>
      <c r="C13" s="17"/>
      <c r="D13" s="17"/>
      <c r="E13" s="17"/>
      <c r="F13" s="17"/>
      <c r="G13" s="17">
        <v>3</v>
      </c>
      <c r="H13" s="17"/>
      <c r="I13" s="17">
        <v>8</v>
      </c>
      <c r="J13" s="17"/>
      <c r="K13" s="17">
        <v>9</v>
      </c>
      <c r="L13" s="17"/>
      <c r="M13" s="17"/>
      <c r="N13" s="17"/>
      <c r="O13" s="17"/>
      <c r="P13" s="22">
        <v>1</v>
      </c>
      <c r="Q13" s="17">
        <v>2</v>
      </c>
      <c r="R13" s="17">
        <v>10</v>
      </c>
      <c r="S13" s="17">
        <v>2</v>
      </c>
      <c r="T13" s="17">
        <v>12</v>
      </c>
      <c r="U13" s="19" t="s">
        <v>48</v>
      </c>
      <c r="V13" s="17">
        <v>4</v>
      </c>
      <c r="W13" s="17"/>
      <c r="X13" s="17"/>
      <c r="Y13" s="17">
        <v>3</v>
      </c>
      <c r="Z13" s="17"/>
      <c r="AA13" s="17">
        <v>10</v>
      </c>
      <c r="AB13" s="17"/>
      <c r="AC13" s="17"/>
      <c r="AD13" s="17"/>
      <c r="AE13" s="17"/>
      <c r="AF13" s="17"/>
      <c r="AG13" s="17"/>
      <c r="AH13" s="17">
        <v>3</v>
      </c>
      <c r="AI13" s="17"/>
      <c r="AJ13" s="17"/>
      <c r="AK13" s="31">
        <v>14</v>
      </c>
      <c r="AL13" s="17">
        <v>30</v>
      </c>
      <c r="AM13" s="32">
        <v>2</v>
      </c>
      <c r="AN13" s="19" t="s">
        <v>48</v>
      </c>
      <c r="AO13" s="17">
        <f>SUM(A13:AM13)</f>
        <v>113</v>
      </c>
      <c r="AP13" s="17"/>
    </row>
    <row r="14" s="3" customFormat="1" ht="22.5" spans="1:42">
      <c r="A14" s="16" t="s">
        <v>49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17"/>
      <c r="R14" s="17">
        <v>2</v>
      </c>
      <c r="S14" s="17"/>
      <c r="T14" s="17">
        <v>4</v>
      </c>
      <c r="U14" s="16" t="s">
        <v>50</v>
      </c>
      <c r="V14" s="17"/>
      <c r="W14" s="17"/>
      <c r="X14" s="17"/>
      <c r="Y14" s="17"/>
      <c r="Z14" s="17"/>
      <c r="AA14" s="17"/>
      <c r="AB14" s="17">
        <v>7</v>
      </c>
      <c r="AC14" s="17"/>
      <c r="AD14" s="17"/>
      <c r="AE14" s="17">
        <v>1</v>
      </c>
      <c r="AF14" s="17"/>
      <c r="AG14" s="17"/>
      <c r="AH14" s="17"/>
      <c r="AI14" s="17"/>
      <c r="AJ14" s="17"/>
      <c r="AK14" s="31"/>
      <c r="AL14" s="17">
        <v>20</v>
      </c>
      <c r="AM14" s="32">
        <v>5</v>
      </c>
      <c r="AN14" s="16" t="s">
        <v>50</v>
      </c>
      <c r="AO14" s="17">
        <f>SUM(A14:AM14)</f>
        <v>39</v>
      </c>
      <c r="AP14" s="17"/>
    </row>
    <row r="15" s="4" customFormat="1" ht="20.4" customHeight="1" spans="1:42">
      <c r="A15" s="19" t="s">
        <v>51</v>
      </c>
      <c r="B15" s="16"/>
      <c r="C15" s="16"/>
      <c r="D15" s="16">
        <v>1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>
        <v>9</v>
      </c>
      <c r="P15" s="16"/>
      <c r="Q15" s="16"/>
      <c r="R15" s="16"/>
      <c r="S15" s="16"/>
      <c r="T15" s="16"/>
      <c r="U15" s="19" t="s">
        <v>52</v>
      </c>
      <c r="V15" s="16">
        <v>0.33</v>
      </c>
      <c r="W15" s="16"/>
      <c r="X15" s="16">
        <v>9</v>
      </c>
      <c r="Y15" s="16"/>
      <c r="Z15" s="16">
        <v>9</v>
      </c>
      <c r="AA15" s="16"/>
      <c r="AB15" s="16"/>
      <c r="AC15" s="16"/>
      <c r="AD15" s="16"/>
      <c r="AE15" s="16"/>
      <c r="AF15" s="16"/>
      <c r="AG15" s="16"/>
      <c r="AH15" s="16">
        <v>10</v>
      </c>
      <c r="AI15" s="16"/>
      <c r="AJ15" s="16">
        <v>4</v>
      </c>
      <c r="AK15" s="31">
        <v>12</v>
      </c>
      <c r="AL15" s="16">
        <v>30</v>
      </c>
      <c r="AM15" s="32">
        <v>4</v>
      </c>
      <c r="AN15" s="19" t="s">
        <v>52</v>
      </c>
      <c r="AO15" s="17">
        <f>SUM(A15:AM15)</f>
        <v>88.33</v>
      </c>
      <c r="AP15" s="16"/>
    </row>
  </sheetData>
  <mergeCells count="14">
    <mergeCell ref="G1:U1"/>
    <mergeCell ref="B2:C2"/>
    <mergeCell ref="D2:E2"/>
    <mergeCell ref="F2:G2"/>
    <mergeCell ref="H2:I2"/>
    <mergeCell ref="J2:K2"/>
    <mergeCell ref="L2:M2"/>
    <mergeCell ref="Q2:R2"/>
    <mergeCell ref="S2:T2"/>
    <mergeCell ref="V2:W2"/>
    <mergeCell ref="X2:Y2"/>
    <mergeCell ref="Z2:AA2"/>
    <mergeCell ref="AB2:AC2"/>
    <mergeCell ref="AD2:AE2"/>
  </mergeCells>
  <pageMargins left="0.30625" right="0.30625" top="0.751388888888889" bottom="0.751388888888889" header="0.297916666666667" footer="0.297916666666667"/>
  <pageSetup paperSize="8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Administrator</cp:lastModifiedBy>
  <dcterms:created xsi:type="dcterms:W3CDTF">2018-10-23T03:58:00Z</dcterms:created>
  <dcterms:modified xsi:type="dcterms:W3CDTF">2019-11-04T01:24:29Z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